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" yWindow="6372" windowWidth="23256" windowHeight="7932" tabRatio="836"/>
  </bookViews>
  <sheets>
    <sheet name="РН-ОН-3.02.20" sheetId="50" r:id="rId1"/>
    <sheet name="РН-ОН-4.02.20" sheetId="51" r:id="rId2"/>
    <sheet name="РН-ОН-5.02.20" sheetId="53" r:id="rId3"/>
  </sheets>
  <definedNames>
    <definedName name="_xlnm._FilterDatabase" localSheetId="0" hidden="1">'РН-ОН-3.02.20'!$A$14:$K$16</definedName>
    <definedName name="_xlnm._FilterDatabase" localSheetId="1" hidden="1">'РН-ОН-4.02.20'!$A$14:$K$16</definedName>
    <definedName name="_xlnm._FilterDatabase" localSheetId="2" hidden="1">'РН-ОН-5.02.20'!$A$14:$K$16</definedName>
    <definedName name="_xlnm.Print_Titles" localSheetId="0">'РН-ОН-3.02.20'!$14:$14</definedName>
    <definedName name="_xlnm.Print_Titles" localSheetId="1">'РН-ОН-4.02.20'!$14:$14</definedName>
    <definedName name="_xlnm.Print_Titles" localSheetId="2">'РН-ОН-5.02.20'!$14:$14</definedName>
    <definedName name="_xlnm.Print_Area" localSheetId="0">'РН-ОН-3.02.20'!$A$1:$Q$28</definedName>
    <definedName name="_xlnm.Print_Area" localSheetId="1">'РН-ОН-4.02.20'!$A$1:$P$28</definedName>
    <definedName name="_xlnm.Print_Area" localSheetId="2">'РН-ОН-5.02.20'!$A$1:$P$28</definedName>
  </definedNames>
  <calcPr calcId="145621" calcOnSave="0"/>
</workbook>
</file>

<file path=xl/calcChain.xml><?xml version="1.0" encoding="utf-8"?>
<calcChain xmlns="http://schemas.openxmlformats.org/spreadsheetml/2006/main">
  <c r="G16" i="53" l="1"/>
  <c r="G16" i="51" l="1"/>
  <c r="G16" i="50" l="1"/>
</calcChain>
</file>

<file path=xl/sharedStrings.xml><?xml version="1.0" encoding="utf-8"?>
<sst xmlns="http://schemas.openxmlformats.org/spreadsheetml/2006/main" count="183" uniqueCount="79">
  <si>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</si>
  <si>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</si>
  <si>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</si>
  <si>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</si>
  <si>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</si>
  <si>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</si>
  <si>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</si>
  <si>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</si>
  <si>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</si>
  <si>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</si>
  <si>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</si>
  <si>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</si>
  <si>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</si>
  <si>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</si>
  <si>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</si>
  <si>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</si>
  <si>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</si>
  <si>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</si>
  <si>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</si>
  <si>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</si>
  <si>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</si>
  <si>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</si>
  <si>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</si>
  <si>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</si>
  <si>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</si>
  <si>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</si>
  <si>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</si>
  <si>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</si>
  <si>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</si>
  <si>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</si>
  <si>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</si>
  <si>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</si>
  <si>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</si>
  <si>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</si>
  <si>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</si>
  <si>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</si>
  <si>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</si>
  <si>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</si>
  <si>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</si>
  <si>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</si>
  <si>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</si>
  <si>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</si>
  <si>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</si>
  <si>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</si>
  <si>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</si>
  <si>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</si>
  <si>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</si>
  <si>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</si>
  <si>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</si>
  <si>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</si>
  <si>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</si>
  <si>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</si>
  <si>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</si>
  <si>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</si>
  <si>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</si>
  <si>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</si>
  <si>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тн</t>
  </si>
  <si>
    <t>АО "Оренбургнефть"</t>
  </si>
  <si>
    <t>нл</t>
  </si>
  <si>
    <t>III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</si>
  <si>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</si>
  <si>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Лом и отходы стальные 5А ГОСТ 2787-75</t>
  </si>
  <si>
    <t>5а</t>
  </si>
  <si>
    <t>тн.</t>
  </si>
  <si>
    <t>IV</t>
  </si>
  <si>
    <t>Труба НКТ 73 б/у</t>
  </si>
  <si>
    <t>"_____" ___________ 2020 г.</t>
  </si>
  <si>
    <t>Труба загрязнена нефтепродуктами содержанием  15% и более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</si>
  <si>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бригады резчиков,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</si>
  <si>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Опасные производственные объекты  АО "Оренбургнефть"</t>
  </si>
  <si>
    <t>Трубно-инструментальная площадка находящаяся на территории Сорочинско-Никольского месторождения. Ориентировочно в 30км. от г.Сорочинск Оренбургской обл.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</si>
  <si>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</si>
  <si>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РН-ОН-3.02.20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</si>
  <si>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</si>
  <si>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</si>
  <si>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РН-ОН-4.02.20</t>
  </si>
  <si>
    <t>Труба НКТ б/у</t>
  </si>
  <si>
    <t>Код ФККО*</t>
  </si>
  <si>
    <t>РН-ОН-5.02.20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</si>
</sst>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166" fontId="12" fillId="3" borderId="1" xfId="4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topLeftCell="C1" zoomScale="55" zoomScaleNormal="70" zoomScaleSheetLayoutView="55" workbookViewId="0">
      <selection activeCell="P15" sqref="P15"/>
    </sheetView>
  </sheetViews>
  <sheetFormatPr defaultColWidth="9.109375" defaultRowHeight="13.2" x14ac:dyDescent="0.25"/>
  <cols>
    <col min="1" max="1" width="6.88671875" style="1" bestFit="1" customWidth="1"/>
    <col min="2" max="2" width="22.5546875" style="1" customWidth="1"/>
    <col min="3" max="3" width="17.109375" style="1" customWidth="1"/>
    <col min="4" max="4" width="8.5546875" style="1" customWidth="1"/>
    <col min="5" max="5" width="29.6640625" style="1" customWidth="1"/>
    <col min="6" max="6" width="13.6640625" style="1" customWidth="1"/>
    <col min="7" max="7" width="12.88671875" style="2" customWidth="1"/>
    <col min="8" max="8" width="7.6640625" style="3" bestFit="1" customWidth="1"/>
    <col min="9" max="9" width="15.44140625" style="7" customWidth="1"/>
    <col min="10" max="10" width="14.6640625" style="1" customWidth="1"/>
    <col min="11" max="11" width="55" style="9" customWidth="1"/>
    <col min="12" max="12" width="25.88671875" style="10" customWidth="1"/>
    <col min="13" max="13" width="1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9" customFormat="1" ht="219" customHeight="1" x14ac:dyDescent="0.25">
      <c r="A15" s="41">
        <v>1</v>
      </c>
      <c r="B15" s="61" t="s">
        <v>57</v>
      </c>
      <c r="C15" s="61" t="s">
        <v>72</v>
      </c>
      <c r="D15" s="65" t="s">
        <v>58</v>
      </c>
      <c r="E15" s="65" t="s">
        <v>61</v>
      </c>
      <c r="F15" s="65" t="s">
        <v>62</v>
      </c>
      <c r="G15" s="66">
        <v>2500</v>
      </c>
      <c r="H15" s="65" t="s">
        <v>63</v>
      </c>
      <c r="I15" s="62"/>
      <c r="J15" s="63"/>
      <c r="K15" s="41" t="s">
        <v>68</v>
      </c>
      <c r="L15" s="52" t="s">
        <v>69</v>
      </c>
      <c r="M15" s="67">
        <v>5</v>
      </c>
      <c r="N15" s="58"/>
      <c r="O15" s="58"/>
      <c r="P15" s="68">
        <v>46810102204</v>
      </c>
      <c r="Q15" s="68" t="s">
        <v>64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7">
        <f>SUM(G15:G15)</f>
        <v>2500</v>
      </c>
      <c r="H16" s="31"/>
      <c r="I16" s="32"/>
      <c r="J16" s="64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6.2" customHeight="1" x14ac:dyDescent="0.25">
      <c r="A22" s="70" t="s">
        <v>73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spans="1:17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66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60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7"/>
  <sheetViews>
    <sheetView view="pageBreakPreview" zoomScale="60" zoomScaleNormal="80" workbookViewId="0">
      <selection activeCell="O23" sqref="O2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7.6640625" style="1" customWidth="1"/>
    <col min="7" max="7" width="12.5546875" style="2" customWidth="1"/>
    <col min="8" max="8" width="7.33203125" style="3" customWidth="1"/>
    <col min="9" max="9" width="13" style="7" customWidth="1"/>
    <col min="10" max="10" width="15.88671875" style="1" customWidth="1"/>
    <col min="11" max="11" width="22.6640625" style="9" customWidth="1"/>
    <col min="12" max="12" width="32.88671875" style="10" customWidth="1"/>
    <col min="13" max="13" width="16.88671875" style="10" customWidth="1"/>
    <col min="14" max="14" width="24.33203125" style="10" customWidth="1"/>
    <col min="15" max="15" width="16.441406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77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66" x14ac:dyDescent="0.3">
      <c r="A15" s="41">
        <v>1</v>
      </c>
      <c r="B15" s="54" t="s">
        <v>57</v>
      </c>
      <c r="C15" s="54" t="s">
        <v>75</v>
      </c>
      <c r="D15" s="52" t="s">
        <v>76</v>
      </c>
      <c r="E15" s="52" t="s">
        <v>65</v>
      </c>
      <c r="F15" s="52">
        <v>73</v>
      </c>
      <c r="G15" s="56">
        <v>3000</v>
      </c>
      <c r="H15" s="52" t="s">
        <v>56</v>
      </c>
      <c r="I15" s="58"/>
      <c r="J15" s="50"/>
      <c r="K15" s="41" t="s">
        <v>67</v>
      </c>
      <c r="L15" s="52" t="s">
        <v>60</v>
      </c>
      <c r="M15" s="58"/>
      <c r="N15" s="51"/>
      <c r="O15" s="55">
        <v>46810112203</v>
      </c>
      <c r="P15" s="52" t="s">
        <v>59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7">
        <f>SUM(G15:G15)</f>
        <v>3000</v>
      </c>
      <c r="H16" s="31"/>
      <c r="I16" s="32"/>
      <c r="J16" s="64">
        <v>0</v>
      </c>
      <c r="K16" s="28"/>
      <c r="L16" s="29"/>
      <c r="M16" s="29"/>
      <c r="N16" s="29"/>
      <c r="O16" s="29"/>
      <c r="P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7" s="49" customFormat="1" ht="46.2" customHeight="1" x14ac:dyDescent="0.25">
      <c r="A22" s="70" t="s">
        <v>73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69"/>
    </row>
    <row r="23" spans="1:17" s="49" customFormat="1" x14ac:dyDescent="0.25">
      <c r="A23" s="36" t="s">
        <v>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7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7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7" s="4" customFormat="1" x14ac:dyDescent="0.25">
      <c r="A28" s="2"/>
      <c r="B28" s="2"/>
      <c r="C28" s="7" t="s">
        <v>66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47"/>
  <sheetViews>
    <sheetView view="pageBreakPreview" zoomScale="55" zoomScaleNormal="80" zoomScaleSheetLayoutView="55" workbookViewId="0">
      <selection activeCell="N21" sqref="N2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4.33203125" style="1" customWidth="1"/>
    <col min="11" max="11" width="24.5546875" style="9" customWidth="1"/>
    <col min="12" max="12" width="36.5546875" style="10" customWidth="1"/>
    <col min="13" max="13" width="18.44140625" style="10" customWidth="1"/>
    <col min="14" max="14" width="27.88671875" style="10" customWidth="1"/>
    <col min="15" max="15" width="18.441406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66" x14ac:dyDescent="0.3">
      <c r="A15" s="41">
        <v>1</v>
      </c>
      <c r="B15" s="54" t="s">
        <v>57</v>
      </c>
      <c r="C15" s="54" t="s">
        <v>78</v>
      </c>
      <c r="D15" s="52" t="s">
        <v>76</v>
      </c>
      <c r="E15" s="52" t="s">
        <v>65</v>
      </c>
      <c r="F15" s="52">
        <v>73</v>
      </c>
      <c r="G15" s="56">
        <v>3000</v>
      </c>
      <c r="H15" s="52" t="s">
        <v>56</v>
      </c>
      <c r="I15" s="58"/>
      <c r="J15" s="50"/>
      <c r="K15" s="41" t="s">
        <v>67</v>
      </c>
      <c r="L15" s="52" t="s">
        <v>70</v>
      </c>
      <c r="M15" s="58"/>
      <c r="N15" s="51"/>
      <c r="O15" s="55">
        <v>46810112203</v>
      </c>
      <c r="P15" s="52" t="s">
        <v>59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7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7" s="49" customFormat="1" ht="46.2" customHeight="1" x14ac:dyDescent="0.25">
      <c r="A22" s="70" t="s">
        <v>73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69"/>
    </row>
    <row r="23" spans="1:17" s="49" customFormat="1" x14ac:dyDescent="0.25">
      <c r="A23" s="36" t="s">
        <v>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7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7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7" s="4" customFormat="1" x14ac:dyDescent="0.25">
      <c r="A28" s="2"/>
      <c r="B28" s="2"/>
      <c r="C28" s="7" t="s">
        <v>66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РН-ОН-3.02.20</vt:lpstr>
      <vt:lpstr>РН-ОН-4.02.20</vt:lpstr>
      <vt:lpstr>РН-ОН-5.02.20</vt:lpstr>
      <vt:lpstr>'РН-ОН-3.02.20'!Заголовки_для_печати</vt:lpstr>
      <vt:lpstr>'РН-ОН-4.02.20'!Заголовки_для_печати</vt:lpstr>
      <vt:lpstr>'РН-ОН-5.02.20'!Заголовки_для_печати</vt:lpstr>
      <vt:lpstr>'РН-ОН-3.02.20'!Область_печати</vt:lpstr>
      <vt:lpstr>'РН-ОН-4.02.20'!Область_печати</vt:lpstr>
      <vt:lpstr>'РН-ОН-5.02.20'!Область_печати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2020-03-02T14:38:56Z</dcterms:modified>
</cp:coreProperties>
</file>